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User\Desktop\1 p.d. pirkimo dokumentai LT\"/>
    </mc:Choice>
  </mc:AlternateContent>
  <xr:revisionPtr revIDLastSave="0" documentId="13_ncr:1_{65660551-8F6B-47CA-B39E-FC19BFBAAC6F}" xr6:coauthVersionLast="47" xr6:coauthVersionMax="47" xr10:uidLastSave="{00000000-0000-0000-0000-000000000000}"/>
  <bookViews>
    <workbookView xWindow="-120" yWindow="-120" windowWidth="29040" windowHeight="1584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7" i="1" l="1"/>
  <c r="G48" i="1"/>
  <c r="G46" i="1"/>
  <c r="G49" i="1" l="1"/>
  <c r="G50" i="1" s="1"/>
  <c r="G51" i="1" s="1"/>
</calcChain>
</file>

<file path=xl/sharedStrings.xml><?xml version="1.0" encoding="utf-8"?>
<sst xmlns="http://schemas.openxmlformats.org/spreadsheetml/2006/main" count="154" uniqueCount="97">
  <si>
    <r>
      <rPr>
        <b/>
        <sz val="16"/>
        <color rgb="FF000000"/>
        <rFont val="Tahoma"/>
      </rPr>
      <t xml:space="preserve">PASIŪLYMAS </t>
    </r>
    <r>
      <rPr>
        <b/>
        <sz val="16"/>
        <rFont val="Tahoma"/>
        <family val="2"/>
        <charset val="186"/>
      </rPr>
      <t>DĖL ESPBI IS Į SERVISUS ORIENTUOTOS ARCHITEKTŪROS, PAREMTOS FHIR5 STANDARTU SUKŪRIMO, DVIEJŲ ESPBI IS VERSIJŲ (SENOS FHIR0.8 IR NAUJOS FHIR5) LYGIAGRETAUS VEIKIMO IŠBANDYMO (ANGL. PROOF OF CONCEPT) PASLAUGŲ</t>
    </r>
    <r>
      <rPr>
        <b/>
        <sz val="16"/>
        <color rgb="FF00B050"/>
        <rFont val="Tahoma"/>
      </rPr>
      <t xml:space="preserve">
</t>
    </r>
    <r>
      <rPr>
        <b/>
        <sz val="16"/>
        <color rgb="FF000000"/>
        <rFont val="Tahoma"/>
      </rPr>
      <t xml:space="preserve">PIRKIMO DALIS Nr. </t>
    </r>
    <r>
      <rPr>
        <b/>
        <sz val="16"/>
        <rFont val="Tahoma"/>
        <family val="2"/>
        <charset val="186"/>
      </rPr>
      <t>1</t>
    </r>
    <r>
      <rPr>
        <b/>
        <sz val="16"/>
        <color rgb="FF000000"/>
        <rFont val="Tahoma"/>
      </rPr>
      <t xml:space="preserve"> IŠ 2</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</si>
  <si>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</si>
  <si>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</si>
  <si>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</si>
  <si>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</si>
  <si>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</si>
  <si>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</si>
  <si>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</si>
  <si>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</si>
  <si>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</si>
  <si>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</si>
  <si>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</si>
  <si>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</si>
  <si>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</si>
  <si>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</si>
  <si>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</si>
  <si>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</si>
  <si>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</si>
  <si>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</si>
  <si>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</si>
  <si>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</si>
  <si>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</si>
  <si>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</si>
  <si>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</si>
  <si>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</si>
  <si>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</si>
  <si>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</si>
  <si>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</si>
  <si>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</si>
  <si>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</si>
  <si>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</si>
  <si>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</si>
  <si>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</si>
  <si>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</si>
  <si>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</si>
  <si>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</si>
  <si>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</si>
  <si>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t xml:space="preserve">     Mato vieneto kaina/ įkainis, EUR be PVM  (pildo tiekėjas)</t>
  </si>
  <si>
    <t>Kaina, EUR be PVM</t>
  </si>
  <si>
    <t>1 prioriteto darbai</t>
  </si>
  <si>
    <t>Komplektas</t>
  </si>
  <si>
    <t>2 prioriteto darbai</t>
  </si>
  <si>
    <t>Papildomos vystymo paslaugos</t>
  </si>
  <si>
    <t>Val.</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</si>
  <si>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</si>
  <si>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</si>
  <si>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</si>
  <si>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</si>
  <si>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</si>
  <si>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r>
      <rPr>
        <b/>
        <sz val="12"/>
        <color rgb="FF000000"/>
        <rFont val="Tahoma"/>
      </rPr>
      <t>PASTABOS: 
-</t>
    </r>
    <r>
      <rPr>
        <sz val="12"/>
        <color rgb="FF000000"/>
        <rFont val="Tahoma"/>
      </rPr>
      <t xml:space="preserve"> Bendra palyginamoji pasiūlymo kaina EUR su PVM bus naudojama tik pasiūlymų vertinime. Pradinės sutarties vertė bus lygi maksimaliai pirkimui skirtai lėšų sumai, t. y. </t>
    </r>
    <r>
      <rPr>
        <b/>
        <sz val="12"/>
        <color rgb="FF000000"/>
        <rFont val="Tahoma"/>
      </rPr>
      <t>1 050 200,00 EUR be PVM (1 270 742,00 EUR su PVM). 
-</t>
    </r>
    <r>
      <rPr>
        <sz val="12"/>
        <color rgb="FF000000"/>
        <rFont val="Tahoma"/>
      </rPr>
      <t xml:space="preserve"> 1 pozicijoje (1 prioriteto darbai) </t>
    </r>
    <r>
      <rPr>
        <b/>
        <sz val="12"/>
        <color rgb="FF000000"/>
        <rFont val="Tahoma"/>
      </rPr>
      <t xml:space="preserve">nurodyta </t>
    </r>
    <r>
      <rPr>
        <sz val="12"/>
        <color rgb="FF000000"/>
        <rFont val="Tahoma"/>
      </rPr>
      <t xml:space="preserve">pasiūlymo kaina negali būti didesnė nei </t>
    </r>
    <r>
      <rPr>
        <b/>
        <sz val="12"/>
        <color rgb="FF000000"/>
        <rFont val="Tahoma"/>
      </rPr>
      <t>760 000,00 EUR be PVM</t>
    </r>
    <r>
      <rPr>
        <sz val="12"/>
        <color rgb="FF000000"/>
        <rFont val="Tahoma"/>
      </rPr>
      <t xml:space="preserve">. Didesnę kainą perkančioji organizacija laikys per didele ir nepriimtina.
- 2 pozicijoje (2 prioriteto darbai) </t>
    </r>
    <r>
      <rPr>
        <b/>
        <sz val="12"/>
        <color rgb="FF000000"/>
        <rFont val="Tahoma"/>
      </rPr>
      <t>nurodyta</t>
    </r>
    <r>
      <rPr>
        <sz val="12"/>
        <color rgb="FF000000"/>
        <rFont val="Tahoma"/>
      </rPr>
      <t xml:space="preserve"> pasiūlymo kaina negali būti didesnė nei </t>
    </r>
    <r>
      <rPr>
        <b/>
        <sz val="12"/>
        <color rgb="FF000000"/>
        <rFont val="Tahoma"/>
      </rPr>
      <t>90 000,00 Eur be PVM</t>
    </r>
    <r>
      <rPr>
        <sz val="12"/>
        <color rgb="FF000000"/>
        <rFont val="Tahoma"/>
      </rPr>
      <t xml:space="preserve">. Didesnę kainą perkančioji organizacija laikys per didele ir nepriimtina. 
- 3 pozicijoje (Papildomos vystymo valandos) mato vieneto įkainis su visomis įskaičiuotomis išlaidomis ir visais mokesčiais (išskyrus PVM) negali būti didesnis nei </t>
    </r>
    <r>
      <rPr>
        <b/>
        <sz val="12"/>
        <color rgb="FF000000"/>
        <rFont val="Tahoma"/>
      </rPr>
      <t>70,00 Eur be PVM.</t>
    </r>
    <r>
      <rPr>
        <sz val="12"/>
        <color rgb="FF000000"/>
        <rFont val="Tahoma"/>
      </rPr>
      <t xml:space="preserve"> Didesnį pasiūlytą įkainį Perkančioji organizacija laikys per dideliu ir nepriimtinu.  
- Perkančioji organizacija neįsipareigoja išpirkti 2 prioriteto darbų bei viso 3 pozicijoje (Papildomos vystymo valandos) nurodyto paslaugų kiekio ar bet kokios jo dalies. 
- Perkančioji organizacija numato įsigyti visas 1 pozicijoje (1 prioriteto darbai) nurodytas paslaugas.
</t>
    </r>
  </si>
  <si>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</si>
  <si>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</si>
  <si>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</si>
  <si>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</si>
  <si>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</si>
  <si>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</si>
  <si>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</si>
  <si>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</si>
  <si>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</si>
  <si>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</si>
  <si>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</si>
  <si>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</si>
  <si>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</si>
  <si>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</si>
  <si>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</si>
  <si>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</si>
  <si>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</si>
  <si>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4) </t>
    </r>
    <r>
      <rPr>
        <sz val="11"/>
        <rFont val="Tahoma"/>
        <family val="2"/>
        <charset val="186"/>
      </rPr>
      <t>subtiekėjas.</t>
    </r>
  </si>
  <si>
    <t>Tiekėjai, ūkio subjektai, kurių pajėgumais tiekėjas remiasi (išskyrus kvazisubtiekėjus), subtiekėjai</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</si>
  <si>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</si>
  <si>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</si>
  <si>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 xml:space="preserve">Galimas laimėtojas ir ūkio subjektai, kurių pajėgumais galimas laimėtojas remiasi (išskyrus kvazisubtiekėjus), subtiekėjas </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</si>
  <si>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</si>
  <si>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</si>
  <si>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</si>
  <si>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</si>
  <si>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t>
    </r>
    <r>
      <rPr>
        <b/>
        <sz val="11"/>
        <rFont val="Tahoma"/>
        <family val="2"/>
        <charset val="186"/>
      </rPr>
      <t>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</si>
  <si>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</si>
  <si>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(VPĮ 37 str. 9 d. ir 47 str. 9 d.)
Viešųjų pirkimų tarnybos nustatytos formos Nacionalinio saugumo reikalavimų atitikties deklaraci</t>
    </r>
    <r>
      <rPr>
        <sz val="11"/>
        <rFont val="Tahoma"/>
        <family val="2"/>
        <charset val="186"/>
      </rPr>
      <t xml:space="preserve">ja </t>
    </r>
    <r>
      <rPr>
        <b/>
        <sz val="11"/>
        <rFont val="Tahoma"/>
        <family val="2"/>
        <charset val="186"/>
      </rPr>
      <t>(Pirkimo sąlygų 11 priedas)</t>
    </r>
    <r>
      <rPr>
        <sz val="11"/>
        <rFont val="Tahoma"/>
        <family val="2"/>
        <charset val="186"/>
      </rPr>
      <t>.</t>
    </r>
  </si>
  <si>
    <r>
      <t xml:space="preserve">(VPĮ 37 str. 9 d. ir 47 str.)
Informacija apie tiekėją </t>
    </r>
    <r>
      <rPr>
        <b/>
        <sz val="11"/>
        <rFont val="Tahoma"/>
        <family val="2"/>
        <charset val="186"/>
      </rPr>
      <t>(Pirkimo sąlygų 13 priedas).</t>
    </r>
  </si>
  <si>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</si>
  <si>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</si>
  <si>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</si>
  <si>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r>
      <t xml:space="preserve">Specialistų sąrašas ir kvalifikacijos reikalavimų atitikties pažyma </t>
    </r>
    <r>
      <rPr>
        <b/>
        <sz val="11"/>
        <rFont val="Tahoma"/>
        <family val="2"/>
        <charset val="186"/>
      </rPr>
      <t>(Pirkimo sąlygų 14 priedas).</t>
    </r>
  </si>
  <si>
    <r>
      <t xml:space="preserve">Specialistų sąrašas ir kokybinių vertinimo kriterijų atitikties pažyma </t>
    </r>
    <r>
      <rPr>
        <b/>
        <sz val="11"/>
        <rFont val="Tahoma"/>
        <family val="2"/>
        <charset val="186"/>
      </rPr>
      <t>(Pirkimo sąlygų 15 priedas).</t>
    </r>
  </si>
  <si>
    <r>
      <t xml:space="preserve">Užsakovo atsiliepimo forma </t>
    </r>
    <r>
      <rPr>
        <b/>
        <sz val="11"/>
        <rFont val="Tahoma"/>
        <family val="2"/>
        <charset val="186"/>
      </rPr>
      <t>(Pirkimo sąlygų 16 priedas).</t>
    </r>
  </si>
  <si>
    <r>
      <rPr>
        <b/>
        <sz val="11"/>
        <color rgb="FF000000"/>
        <rFont val="Tahoma"/>
        <family val="2"/>
        <charset val="186"/>
      </rPr>
      <t xml:space="preserve">Pasirašydamas šį pasiūlymą, tvirtintu, kad: 
</t>
    </r>
    <r>
      <rPr>
        <sz val="11"/>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1"/>
        <color rgb="FFFF0000"/>
        <rFont val="Tahoma"/>
        <family val="2"/>
        <charset val="186"/>
      </rPr>
      <t xml:space="preserve">
</t>
    </r>
    <r>
      <rPr>
        <sz val="11"/>
        <color rgb="FF000000"/>
        <rFont val="Tahoma"/>
        <family val="2"/>
        <charset val="186"/>
      </rPr>
      <t xml:space="preserve">• pasirašydami šį pasiūlymą patvirtiname, kad siūlomas pirkimo objektas nekelia grėsmės nacionaliniam saugumui.     </t>
    </r>
    <r>
      <rPr>
        <i/>
        <sz val="11"/>
        <color rgb="FF000000"/>
        <rFont val="Tahoma"/>
        <family val="2"/>
        <charset val="186"/>
      </rPr>
      <t xml:space="preserve">        </t>
    </r>
  </si>
  <si>
    <t xml:space="preserve">(Dalyvio arba jo įgalioto asmens pareigų pavadinimas)    </t>
  </si>
  <si>
    <t xml:space="preserve">    (parašas) </t>
  </si>
  <si>
    <t xml:space="preserve">(vardas, pavardė)  </t>
  </si>
  <si>
    <t>Netaikoma</t>
  </si>
  <si>
    <t>1 kriterijus - Tiekėjo siūlomo informacinių sistemų architekto  papildoma patirtis.
Per pastaruosius 5 metus įgyvendinant sutartį (projektą) vykdė IS architekto funkcijas kuriant sveikatos priežiūros sektoriaus informacinę sistemą, kuri: 
a) palaiko ne mažiau 5 000 vienu metu sistema besinaudojančių (angl. concurrent) vartotojų.
b) sukurta vadovaujantis į paslaugas orientuotos architektūros (SOA) principais.</t>
  </si>
  <si>
    <t>2 kriterijus - Tiekėjo siūlomo FHIR eksperto  papildoma patirtis.
Per pastaruosius 7 metus vykdė FHIR eksperto funkcijas įgyvendinant sutartį (projektą), kurioje buvo atliktas FHIR versijos kėlimas, įskaitant FHIR duomenų sugretinimą (angl. mapping).</t>
  </si>
  <si>
    <t>3 kriterijus - Tarptautiniu mastu pripažinta projekto vadovo  kvalifikacija.
Tiekėjo siūlomas projekto vadovas turi tarptautiniu mastu pripažįstamą projektų valdymo kvalifikaciją, patvirtintą vienu iš žemiau nurodytų galiojančių dokumentų:
a) PMI Project Management Professional (PMP) sertifikatu ar lygiaverčiu;
b) PRINCE2 Practitioner sertifikatu ar lygiaverčiu;
c) CompTIA Project+ sertifikatu ar lygiaverčiu; 
d) IPMA C sertifikatu ar lygiaverčiu.</t>
  </si>
  <si>
    <t>4 kriterijus - Tarptautiniu mastu pripažinta informacinių sistemų architekto  kvalifikacija.
Tiekėjo siūlomas informacinių sistemų architektas turi tarptautiniu mastu pripažįstamą architekto kvalifikaciją, patvirtintą vienu iš žemiau nurodytų galiojančių dokumentų: 
a) TOGAF (The Open Group Architecture Framework) sertifikatu arba lygiaverčiu;
b) CITA (Certified Information Technology Architect) sertifikatu arba lygiaverčiu.
c) CPSA (Certified Professional for Software Architecture®) sertifikatu ar lygiaverčiu.</t>
  </si>
  <si>
    <t>5 kriterijus - Tiekėjo siūlomas papildomas Medicininės informatikos sistemų analitikas turi atitikti šiuos reikalavimus:
Per pastaruosius 10 metų specialistas turi turėti ne mažesnę kaip 5 metų patirtį analizuojant sveikatos priežiūros sektoriaus informacinės sistemos procesus ir (arba) reikalavimus.</t>
  </si>
  <si>
    <t>6 kriterijus - Tarptautiniu mastu pripažinta informacinių duomenų bazių architekto  kvalifikacija.
Tiekėjo siūlomas informacinių duomenų bazių architektas turi tarptautiniu mastu pripažįstamą duomenų bazių architekto kvalifikaciją, patvirtintą vienu iš žemiau nurodytų galiojančių dokumentų:
a) Oracle Certified Master sertifikatu arba lygiaverčiu;
b) EnterpriseDB Postgres Advanced Server Professional sertifikatu arba lygiaverčiu;
c) PostgreSQL CE (Gold arba Platinum) sertifikatu arba lygiaverčiu.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</si>
</sst>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1"/>
      <color rgb="FF00B050"/>
      <name val="Tahoma"/>
      <family val="2"/>
      <charset val="186"/>
    </font>
    <font>
      <sz val="11"/>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rgb="FF00B0F0"/>
      <name val="Tahoma"/>
      <family val="2"/>
      <charset val="186"/>
    </font>
    <font>
      <b/>
      <sz val="16"/>
      <color rgb="FF000000"/>
      <name val="Tahoma"/>
    </font>
    <font>
      <b/>
      <sz val="16"/>
      <color rgb="FF00B050"/>
      <name val="Tahoma"/>
    </font>
    <font>
      <b/>
      <sz val="16"/>
      <name val="Tahoma"/>
      <family val="2"/>
      <charset val="186"/>
    </font>
    <font>
      <sz val="12"/>
      <name val="Tahoma"/>
      <family val="2"/>
      <charset val="186"/>
    </font>
    <font>
      <b/>
      <sz val="12"/>
      <color rgb="FF000000"/>
      <name val="Tahoma"/>
    </font>
    <font>
      <sz val="12"/>
      <color rgb="FF000000"/>
      <name val="Tahoma"/>
    </font>
    <font>
      <sz val="11"/>
      <color rgb="FFFF0000"/>
      <name val="Tahoma"/>
      <family val="2"/>
      <charset val="186"/>
    </font>
    <font>
      <i/>
      <sz val="11"/>
      <color rgb="FF00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
      <patternFill patternType="solid">
        <fgColor theme="7"/>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right style="medium">
        <color indexed="64"/>
      </right>
      <top/>
      <bottom style="thin">
        <color theme="0" tint="-0.14999847407452621"/>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right/>
      <top style="thin">
        <color rgb="FF000000"/>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rgb="FF000000"/>
      </left>
      <right/>
      <top style="medium">
        <color indexed="64"/>
      </top>
      <bottom/>
      <diagonal/>
    </border>
    <border>
      <left style="medium">
        <color indexed="64"/>
      </left>
      <right/>
      <top style="medium">
        <color rgb="FF000000"/>
      </top>
      <bottom/>
      <diagonal/>
    </border>
    <border>
      <left style="medium">
        <color indexed="64"/>
      </left>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indexed="64"/>
      </bottom>
      <diagonal/>
    </border>
    <border>
      <left/>
      <right style="medium">
        <color rgb="FF000000"/>
      </right>
      <top style="medium">
        <color indexed="64"/>
      </top>
      <bottom style="medium">
        <color rgb="FF000000"/>
      </bottom>
      <diagonal/>
    </border>
    <border>
      <left style="medium">
        <color rgb="FF000000"/>
      </left>
      <right/>
      <top/>
      <bottom style="medium">
        <color rgb="FF000000"/>
      </bottom>
      <diagonal/>
    </border>
  </borders>
  <cellStyleXfs count="1">
    <xf numFmtId="0" fontId="0" fillId="0" borderId="0"/>
  </cellStyleXfs>
  <cellXfs count="210">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3" xfId="0" applyFont="1" applyFill="1" applyBorder="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6"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4" fillId="0" borderId="0" xfId="0" applyFont="1" applyAlignment="1">
      <alignment horizontal="left" wrapText="1"/>
    </xf>
    <xf numFmtId="0" fontId="5" fillId="0" borderId="0" xfId="0" applyFont="1"/>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5" xfId="0" applyFont="1" applyBorder="1" applyAlignment="1" applyProtection="1">
      <alignment vertical="center" wrapText="1"/>
      <protection locked="0"/>
    </xf>
    <xf numFmtId="0" fontId="1" fillId="0" borderId="4" xfId="0" applyFont="1" applyBorder="1" applyAlignment="1" applyProtection="1">
      <alignment vertical="center" wrapText="1"/>
      <protection locked="0"/>
    </xf>
    <xf numFmtId="2" fontId="1" fillId="0" borderId="34"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9" fillId="0" borderId="0" xfId="0" applyFont="1" applyAlignment="1">
      <alignment vertical="top" wrapText="1"/>
    </xf>
    <xf numFmtId="0" fontId="1" fillId="0" borderId="51" xfId="0" applyFont="1" applyBorder="1"/>
    <xf numFmtId="0" fontId="1" fillId="0" borderId="53" xfId="0" applyFont="1" applyBorder="1"/>
    <xf numFmtId="0" fontId="1" fillId="0" borderId="52" xfId="0" applyFont="1" applyBorder="1"/>
    <xf numFmtId="0" fontId="1" fillId="0" borderId="54" xfId="0" applyFont="1" applyBorder="1"/>
    <xf numFmtId="0" fontId="1" fillId="0" borderId="7"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3" xfId="0" applyFont="1" applyBorder="1"/>
    <xf numFmtId="2" fontId="1" fillId="0" borderId="3" xfId="0" applyNumberFormat="1" applyFont="1" applyBorder="1"/>
    <xf numFmtId="0" fontId="1" fillId="0" borderId="35" xfId="0"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4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vertical="center"/>
    </xf>
    <xf numFmtId="0" fontId="1" fillId="0" borderId="10"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1" xfId="0" applyFont="1" applyBorder="1" applyAlignment="1" applyProtection="1">
      <alignment horizontal="center" vertical="center"/>
      <protection locked="0"/>
    </xf>
    <xf numFmtId="0" fontId="18" fillId="0" borderId="42"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2" xfId="0" applyFont="1" applyBorder="1" applyAlignment="1">
      <alignment horizontal="center" vertical="center" wrapText="1"/>
    </xf>
    <xf numFmtId="0" fontId="8" fillId="4" borderId="5"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0"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 fillId="0" borderId="22" xfId="0" applyFont="1" applyBorder="1" applyAlignment="1">
      <alignment horizontal="center" vertical="center" wrapText="1"/>
    </xf>
    <xf numFmtId="0" fontId="2" fillId="0" borderId="3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41" xfId="0" applyFont="1" applyBorder="1" applyAlignment="1">
      <alignment horizontal="center" vertical="center" wrapText="1"/>
    </xf>
    <xf numFmtId="1" fontId="1" fillId="0" borderId="31" xfId="0" applyNumberFormat="1" applyFont="1" applyBorder="1" applyAlignment="1">
      <alignment horizontal="center" vertical="center" wrapText="1"/>
    </xf>
    <xf numFmtId="0" fontId="17" fillId="0" borderId="56" xfId="0" applyFont="1" applyBorder="1" applyAlignment="1">
      <alignment vertical="center" wrapText="1"/>
    </xf>
    <xf numFmtId="0" fontId="17" fillId="0" borderId="1" xfId="0" applyFont="1" applyBorder="1" applyAlignment="1">
      <alignment vertical="center" wrapText="1"/>
    </xf>
    <xf numFmtId="1" fontId="2" fillId="0" borderId="47" xfId="0" applyNumberFormat="1" applyFont="1" applyBorder="1" applyAlignment="1">
      <alignment horizontal="center" vertical="center" wrapText="1"/>
    </xf>
    <xf numFmtId="1" fontId="2" fillId="0" borderId="50" xfId="0" applyNumberFormat="1" applyFont="1" applyBorder="1" applyAlignment="1">
      <alignment horizontal="center" vertical="center" wrapText="1"/>
    </xf>
    <xf numFmtId="1" fontId="2" fillId="0" borderId="45" xfId="0" applyNumberFormat="1" applyFont="1" applyBorder="1" applyAlignment="1">
      <alignment horizontal="center" vertical="center" wrapText="1"/>
    </xf>
    <xf numFmtId="2" fontId="1" fillId="0" borderId="31" xfId="0" applyNumberFormat="1" applyFont="1" applyBorder="1" applyAlignment="1" applyProtection="1">
      <alignment vertical="center" wrapText="1"/>
      <protection locked="0"/>
    </xf>
    <xf numFmtId="2" fontId="1" fillId="0" borderId="31" xfId="0" applyNumberFormat="1" applyFont="1" applyBorder="1" applyAlignment="1" applyProtection="1">
      <alignment horizontal="center" vertical="center" wrapText="1"/>
      <protection locked="0"/>
    </xf>
    <xf numFmtId="1" fontId="1" fillId="0" borderId="31" xfId="0" applyNumberFormat="1" applyFont="1" applyBorder="1" applyAlignment="1" applyProtection="1">
      <alignment vertical="center" wrapText="1"/>
      <protection locked="0"/>
    </xf>
    <xf numFmtId="0" fontId="3" fillId="0" borderId="31" xfId="0" applyFont="1" applyBorder="1" applyAlignment="1" applyProtection="1">
      <alignment horizontal="center" vertical="center" wrapText="1"/>
      <protection locked="0"/>
    </xf>
    <xf numFmtId="0" fontId="2" fillId="3" borderId="64" xfId="0" applyFont="1" applyFill="1" applyBorder="1" applyAlignment="1">
      <alignment horizontal="center" vertical="center" wrapText="1"/>
    </xf>
    <xf numFmtId="0" fontId="2" fillId="3" borderId="68" xfId="0" applyFont="1" applyFill="1" applyBorder="1" applyAlignment="1">
      <alignment horizontal="center" vertical="center" wrapText="1"/>
    </xf>
    <xf numFmtId="0" fontId="14" fillId="3" borderId="69" xfId="0" applyFont="1" applyFill="1" applyBorder="1" applyAlignment="1">
      <alignment horizontal="center" vertical="center" wrapText="1"/>
    </xf>
    <xf numFmtId="0" fontId="2" fillId="3" borderId="69" xfId="0" applyFont="1" applyFill="1" applyBorder="1" applyAlignment="1">
      <alignment horizontal="center" vertical="center" wrapText="1"/>
    </xf>
    <xf numFmtId="0" fontId="14" fillId="3" borderId="70" xfId="0" applyFont="1" applyFill="1" applyBorder="1" applyAlignment="1">
      <alignment horizontal="center" vertical="center" wrapText="1"/>
    </xf>
    <xf numFmtId="0" fontId="19" fillId="3" borderId="70" xfId="0" applyFont="1" applyFill="1" applyBorder="1" applyAlignment="1">
      <alignment vertical="center" wrapText="1"/>
    </xf>
    <xf numFmtId="1" fontId="2" fillId="0" borderId="4"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12" fillId="3" borderId="26" xfId="0" applyFont="1" applyFill="1" applyBorder="1" applyAlignment="1">
      <alignment horizontal="center" vertical="center" wrapText="1"/>
    </xf>
    <xf numFmtId="0" fontId="12" fillId="3" borderId="26" xfId="0" applyFont="1" applyFill="1" applyBorder="1" applyAlignment="1">
      <alignment horizontal="center" vertical="center"/>
    </xf>
    <xf numFmtId="0" fontId="2" fillId="0" borderId="74" xfId="0" applyFont="1" applyBorder="1" applyAlignment="1">
      <alignment horizontal="center" vertical="center" wrapText="1"/>
    </xf>
    <xf numFmtId="0" fontId="2" fillId="0" borderId="77" xfId="0" applyFont="1" applyBorder="1" applyAlignment="1">
      <alignment horizontal="center" vertical="center" wrapText="1"/>
    </xf>
    <xf numFmtId="0" fontId="2" fillId="2" borderId="37" xfId="0" applyFont="1" applyFill="1" applyBorder="1" applyAlignment="1">
      <alignment horizontal="center" vertical="center" wrapText="1"/>
    </xf>
    <xf numFmtId="2" fontId="14" fillId="3" borderId="28" xfId="0" applyNumberFormat="1" applyFont="1" applyFill="1" applyBorder="1" applyAlignment="1">
      <alignment horizontal="center" vertical="center" wrapText="1"/>
    </xf>
    <xf numFmtId="2" fontId="14" fillId="3" borderId="26" xfId="0" applyNumberFormat="1"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 fillId="0" borderId="31" xfId="0" applyFont="1" applyBorder="1" applyAlignment="1" applyProtection="1">
      <alignment horizontal="left" vertical="center" wrapText="1"/>
      <protection locked="0"/>
    </xf>
    <xf numFmtId="0" fontId="1" fillId="0" borderId="57" xfId="0" applyFont="1" applyBorder="1" applyAlignment="1" applyProtection="1">
      <alignment horizontal="left" vertical="center" wrapText="1"/>
      <protection locked="0"/>
    </xf>
    <xf numFmtId="0" fontId="3" fillId="0" borderId="31" xfId="0" applyFont="1" applyBorder="1" applyAlignment="1" applyProtection="1">
      <alignment horizontal="center" vertical="center"/>
      <protection locked="0"/>
    </xf>
    <xf numFmtId="0" fontId="3" fillId="0" borderId="58"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2"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0" fontId="27" fillId="5" borderId="22" xfId="0" applyFont="1" applyFill="1" applyBorder="1" applyAlignment="1">
      <alignment wrapText="1"/>
    </xf>
    <xf numFmtId="0" fontId="25" fillId="5" borderId="59" xfId="0" applyFont="1" applyFill="1" applyBorder="1" applyAlignment="1">
      <alignment vertical="top" wrapText="1"/>
    </xf>
    <xf numFmtId="0" fontId="25" fillId="5" borderId="36" xfId="0" applyFont="1" applyFill="1" applyBorder="1" applyAlignment="1">
      <alignment vertical="top" wrapText="1"/>
    </xf>
    <xf numFmtId="0" fontId="25" fillId="5" borderId="60" xfId="0" applyFont="1" applyFill="1" applyBorder="1" applyAlignment="1">
      <alignment vertical="top" wrapText="1"/>
    </xf>
    <xf numFmtId="0" fontId="25" fillId="5" borderId="44" xfId="0" applyFont="1" applyFill="1" applyBorder="1" applyAlignment="1">
      <alignment vertical="top" wrapText="1"/>
    </xf>
    <xf numFmtId="0" fontId="25" fillId="5" borderId="29" xfId="0" applyFont="1" applyFill="1" applyBorder="1" applyAlignment="1">
      <alignment vertical="top" wrapText="1"/>
    </xf>
    <xf numFmtId="0" fontId="25" fillId="5" borderId="61" xfId="0" applyFont="1" applyFill="1" applyBorder="1" applyAlignment="1">
      <alignment vertical="top" wrapText="1"/>
    </xf>
    <xf numFmtId="0" fontId="25" fillId="5" borderId="62" xfId="0" applyFont="1" applyFill="1" applyBorder="1" applyAlignment="1">
      <alignment vertical="top" wrapText="1"/>
    </xf>
    <xf numFmtId="0" fontId="25" fillId="5" borderId="63" xfId="0" applyFont="1" applyFill="1" applyBorder="1" applyAlignment="1">
      <alignment vertical="top" wrapText="1"/>
    </xf>
    <xf numFmtId="0" fontId="12" fillId="0" borderId="28" xfId="0" applyFont="1" applyBorder="1" applyAlignment="1">
      <alignment horizontal="center" vertical="center" wrapText="1"/>
    </xf>
    <xf numFmtId="0" fontId="12" fillId="0" borderId="26" xfId="0" applyFont="1" applyBorder="1" applyAlignment="1">
      <alignment horizontal="center" vertical="center" wrapText="1"/>
    </xf>
    <xf numFmtId="0" fontId="2" fillId="0" borderId="32" xfId="0" applyFont="1" applyBorder="1" applyAlignment="1" applyProtection="1">
      <alignment horizontal="center" vertical="top" wrapText="1"/>
      <protection locked="0"/>
    </xf>
    <xf numFmtId="0" fontId="2" fillId="0" borderId="16"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30" xfId="0" applyFont="1" applyBorder="1" applyAlignment="1" applyProtection="1">
      <alignment horizontal="center" vertical="top" wrapText="1"/>
      <protection locked="0"/>
    </xf>
    <xf numFmtId="0" fontId="12" fillId="0" borderId="0" xfId="0" applyFont="1" applyAlignment="1">
      <alignment horizontal="center" vertical="center" wrapText="1"/>
    </xf>
    <xf numFmtId="0" fontId="12" fillId="0" borderId="3" xfId="0" applyFont="1" applyBorder="1" applyAlignment="1">
      <alignment horizontal="center" vertical="center" wrapText="1"/>
    </xf>
    <xf numFmtId="0" fontId="2" fillId="3" borderId="2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2" fillId="0" borderId="2"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30"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1" fillId="0" borderId="0" xfId="0" applyFont="1" applyAlignment="1">
      <alignment horizontal="center"/>
    </xf>
    <xf numFmtId="0" fontId="1" fillId="4" borderId="5" xfId="0" applyFont="1" applyFill="1" applyBorder="1" applyAlignment="1">
      <alignment horizontal="left" vertical="center" wrapText="1"/>
    </xf>
    <xf numFmtId="0" fontId="1" fillId="0" borderId="45" xfId="0" applyFont="1" applyBorder="1" applyAlignment="1">
      <alignment horizontal="left"/>
    </xf>
    <xf numFmtId="0" fontId="8" fillId="0" borderId="42" xfId="0" applyFont="1" applyBorder="1" applyAlignment="1">
      <alignment horizontal="left" vertical="center" wrapText="1"/>
    </xf>
    <xf numFmtId="0" fontId="1" fillId="0" borderId="31" xfId="0" applyFont="1" applyBorder="1" applyAlignment="1">
      <alignment horizontal="left" vertical="center" wrapText="1"/>
    </xf>
    <xf numFmtId="0" fontId="8" fillId="0" borderId="50" xfId="0" applyFont="1" applyBorder="1" applyAlignment="1">
      <alignment horizontal="left" vertical="center" wrapText="1"/>
    </xf>
    <xf numFmtId="0" fontId="17" fillId="0" borderId="55" xfId="0" applyFont="1" applyBorder="1" applyAlignment="1">
      <alignment horizontal="left" vertical="center" wrapText="1"/>
    </xf>
    <xf numFmtId="0" fontId="17" fillId="0" borderId="46" xfId="0" applyFont="1" applyBorder="1" applyAlignment="1">
      <alignment horizontal="left" vertical="center" wrapText="1"/>
    </xf>
    <xf numFmtId="0" fontId="17" fillId="0" borderId="65" xfId="0" applyFont="1" applyBorder="1" applyAlignment="1">
      <alignment horizontal="left" vertical="center" wrapText="1"/>
    </xf>
    <xf numFmtId="0" fontId="17" fillId="0" borderId="23" xfId="0" applyFont="1" applyBorder="1" applyAlignment="1">
      <alignment horizontal="left" vertical="center" wrapText="1"/>
    </xf>
    <xf numFmtId="0" fontId="17" fillId="0" borderId="0" xfId="0" applyFont="1" applyAlignment="1">
      <alignment horizontal="left" vertical="center" wrapText="1"/>
    </xf>
    <xf numFmtId="0" fontId="17" fillId="0" borderId="48" xfId="0" applyFont="1" applyBorder="1" applyAlignment="1">
      <alignment horizontal="left" vertical="center" wrapText="1"/>
    </xf>
    <xf numFmtId="0" fontId="17" fillId="0" borderId="66" xfId="0" applyFont="1" applyBorder="1" applyAlignment="1">
      <alignment horizontal="left" vertical="center" wrapText="1"/>
    </xf>
    <xf numFmtId="0" fontId="17" fillId="0" borderId="3" xfId="0" applyFont="1" applyBorder="1" applyAlignment="1">
      <alignment horizontal="left" vertical="center" wrapText="1"/>
    </xf>
    <xf numFmtId="0" fontId="17" fillId="0" borderId="67" xfId="0" applyFont="1" applyBorder="1" applyAlignment="1">
      <alignment horizontal="left" vertical="center" wrapText="1"/>
    </xf>
    <xf numFmtId="0" fontId="1" fillId="0" borderId="1" xfId="0" applyFont="1" applyBorder="1" applyAlignment="1">
      <alignment horizontal="left" vertical="center" wrapText="1"/>
    </xf>
    <xf numFmtId="0" fontId="1" fillId="0" borderId="42" xfId="0" applyFont="1" applyBorder="1" applyAlignment="1">
      <alignment horizontal="left" vertical="center" wrapText="1"/>
    </xf>
    <xf numFmtId="0" fontId="8" fillId="4" borderId="1" xfId="0" applyFont="1" applyFill="1" applyBorder="1" applyAlignment="1">
      <alignment horizontal="left" vertical="center" wrapText="1"/>
    </xf>
    <xf numFmtId="0" fontId="2" fillId="3" borderId="32" xfId="0" applyFont="1" applyFill="1" applyBorder="1" applyAlignment="1">
      <alignment vertical="center" wrapText="1"/>
    </xf>
    <xf numFmtId="0" fontId="2" fillId="2" borderId="2" xfId="0" applyFont="1" applyFill="1" applyBorder="1" applyAlignment="1">
      <alignment horizontal="center" vertical="center" wrapText="1"/>
    </xf>
    <xf numFmtId="0" fontId="12" fillId="3" borderId="72" xfId="0" applyFont="1" applyFill="1" applyBorder="1" applyAlignment="1">
      <alignment horizontal="center" vertical="center" wrapText="1"/>
    </xf>
    <xf numFmtId="0" fontId="12" fillId="3" borderId="73"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2" fillId="3" borderId="43" xfId="0" applyFont="1" applyFill="1" applyBorder="1" applyAlignment="1">
      <alignment horizontal="center" vertical="center" wrapText="1"/>
    </xf>
    <xf numFmtId="0" fontId="1" fillId="0" borderId="18" xfId="0" applyFont="1" applyBorder="1" applyAlignment="1">
      <alignment horizontal="left" vertical="center" wrapText="1"/>
    </xf>
    <xf numFmtId="0" fontId="1" fillId="0" borderId="22" xfId="0" applyFont="1" applyBorder="1" applyAlignment="1">
      <alignment horizontal="left" vertical="center" wrapText="1"/>
    </xf>
    <xf numFmtId="0" fontId="1" fillId="0" borderId="36" xfId="0" applyFont="1" applyBorder="1" applyAlignment="1">
      <alignment horizontal="left" vertical="center" wrapText="1"/>
    </xf>
    <xf numFmtId="0" fontId="2" fillId="0" borderId="22" xfId="0" applyFont="1" applyBorder="1" applyAlignment="1">
      <alignment horizontal="center" vertical="center" wrapText="1"/>
    </xf>
    <xf numFmtId="2" fontId="12" fillId="3" borderId="36" xfId="0" applyNumberFormat="1" applyFont="1" applyFill="1" applyBorder="1" applyAlignment="1">
      <alignment horizontal="center" vertical="center" wrapText="1"/>
    </xf>
    <xf numFmtId="2" fontId="12" fillId="3" borderId="29" xfId="0" applyNumberFormat="1" applyFont="1" applyFill="1" applyBorder="1" applyAlignment="1">
      <alignment horizontal="center" vertical="center" wrapText="1"/>
    </xf>
    <xf numFmtId="0" fontId="13" fillId="0" borderId="0" xfId="0" applyFont="1" applyAlignment="1">
      <alignment horizontal="left" vertical="center"/>
    </xf>
    <xf numFmtId="0" fontId="11" fillId="0" borderId="0" xfId="0" applyFont="1" applyAlignment="1" applyProtection="1">
      <alignment horizontal="center" vertical="center" wrapText="1"/>
      <protection locked="0"/>
    </xf>
    <xf numFmtId="0" fontId="2" fillId="3" borderId="27" xfId="0" applyFont="1" applyFill="1" applyBorder="1" applyAlignment="1">
      <alignment vertical="center" wrapText="1"/>
    </xf>
    <xf numFmtId="0" fontId="2" fillId="3" borderId="33"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2" fillId="0" borderId="8"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3" xfId="0" applyFont="1" applyBorder="1" applyAlignment="1">
      <alignment horizontal="center" vertical="center"/>
    </xf>
    <xf numFmtId="0" fontId="1" fillId="0" borderId="0" xfId="0" applyFont="1" applyAlignment="1" applyProtection="1">
      <alignment horizontal="left" vertical="center" wrapText="1"/>
      <protection locked="0"/>
    </xf>
    <xf numFmtId="0" fontId="12" fillId="0" borderId="3" xfId="0" applyFont="1" applyBorder="1" applyAlignment="1">
      <alignment horizontal="center" wrapText="1"/>
    </xf>
    <xf numFmtId="0" fontId="12" fillId="0" borderId="0" xfId="0" applyFont="1" applyAlignment="1">
      <alignment horizontal="center" wrapText="1"/>
    </xf>
    <xf numFmtId="0" fontId="2" fillId="0" borderId="27" xfId="0" applyFont="1" applyBorder="1" applyAlignment="1">
      <alignment horizontal="right" vertical="center"/>
    </xf>
    <xf numFmtId="0" fontId="2" fillId="0" borderId="27" xfId="0" applyFont="1" applyBorder="1" applyAlignment="1">
      <alignment horizontal="right" vertical="center" wrapText="1"/>
    </xf>
    <xf numFmtId="0" fontId="2" fillId="0" borderId="32" xfId="0" applyFont="1" applyBorder="1" applyAlignment="1">
      <alignment horizontal="right" vertical="center"/>
    </xf>
    <xf numFmtId="2" fontId="2" fillId="3" borderId="69" xfId="0" applyNumberFormat="1" applyFont="1" applyFill="1" applyBorder="1" applyAlignment="1">
      <alignment horizontal="center" vertical="center" wrapText="1"/>
    </xf>
    <xf numFmtId="2" fontId="2" fillId="3" borderId="71" xfId="0" applyNumberFormat="1" applyFont="1" applyFill="1" applyBorder="1" applyAlignment="1">
      <alignment horizontal="center" vertical="center" wrapText="1"/>
    </xf>
    <xf numFmtId="1" fontId="2" fillId="0" borderId="5" xfId="0" applyNumberFormat="1" applyFont="1" applyBorder="1" applyAlignment="1">
      <alignment horizontal="center" vertical="center" wrapText="1"/>
    </xf>
    <xf numFmtId="2" fontId="1" fillId="4" borderId="1" xfId="0" applyNumberFormat="1"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1"/>
  <sheetViews>
    <sheetView tabSelected="1" topLeftCell="A64" zoomScale="80" zoomScaleNormal="80" workbookViewId="0">
      <selection activeCell="C67" sqref="C67"/>
    </sheetView>
  </sheetViews>
  <sheetFormatPr defaultColWidth="9.140625" defaultRowHeight="14.25" x14ac:dyDescent="0.2"/>
  <cols>
    <col min="1" max="1" width="9.140625" style="1"/>
    <col min="2" max="2" width="12.28515625" style="1" customWidth="1"/>
    <col min="3" max="3" width="58.42578125" style="1" customWidth="1"/>
    <col min="4" max="4" width="21.5703125" style="1" customWidth="1"/>
    <col min="5" max="5" width="28.140625" style="1" customWidth="1"/>
    <col min="6" max="6" width="26.85546875" style="1" customWidth="1"/>
    <col min="7" max="7" width="29.5703125" style="1" customWidth="1"/>
    <col min="8" max="8" width="22.5703125" style="15" customWidth="1"/>
    <col min="9" max="16384" width="9.140625" style="1"/>
  </cols>
  <sheetData>
    <row r="1" spans="2:8" s="4" customFormat="1" ht="138.75" customHeight="1" x14ac:dyDescent="0.2">
      <c r="B1" s="193" t="s">
        <v>0</v>
      </c>
      <c r="C1" s="193"/>
      <c r="D1" s="193"/>
      <c r="E1" s="193"/>
      <c r="F1" s="193"/>
      <c r="G1" s="193"/>
      <c r="H1" s="193"/>
    </row>
    <row r="2" spans="2:8" ht="18.75" customHeight="1" x14ac:dyDescent="0.2">
      <c r="B2" s="192" t="s">
        <v>1</v>
      </c>
      <c r="C2" s="192"/>
      <c r="D2" s="192"/>
      <c r="E2" s="192"/>
      <c r="F2" s="192"/>
      <c r="G2" s="192"/>
      <c r="H2" s="192"/>
    </row>
    <row r="3" spans="2:8" ht="9.75" customHeight="1" x14ac:dyDescent="0.2">
      <c r="B3" s="198" t="s">
        <v>2</v>
      </c>
      <c r="C3" s="198"/>
      <c r="D3" s="198"/>
      <c r="E3" s="198"/>
      <c r="F3" s="198"/>
      <c r="G3" s="198"/>
      <c r="H3" s="198"/>
    </row>
    <row r="4" spans="2:8" ht="28.5" customHeight="1" thickBot="1" x14ac:dyDescent="0.25">
      <c r="B4" s="198"/>
      <c r="C4" s="198"/>
      <c r="D4" s="198"/>
      <c r="E4" s="198"/>
      <c r="F4" s="198"/>
      <c r="G4" s="198"/>
      <c r="H4" s="199"/>
    </row>
    <row r="5" spans="2:8" ht="45" customHeight="1" x14ac:dyDescent="0.2">
      <c r="B5" s="195" t="s">
        <v>3</v>
      </c>
      <c r="C5" s="195"/>
      <c r="D5" s="195"/>
      <c r="E5" s="195"/>
      <c r="F5" s="196"/>
      <c r="G5" s="196"/>
      <c r="H5" s="197"/>
    </row>
    <row r="6" spans="2:8" ht="23.25" customHeight="1" x14ac:dyDescent="0.2">
      <c r="B6" s="194" t="s">
        <v>4</v>
      </c>
      <c r="C6" s="194"/>
      <c r="D6" s="194"/>
      <c r="E6" s="194"/>
      <c r="F6" s="145"/>
      <c r="G6" s="145"/>
      <c r="H6" s="146"/>
    </row>
    <row r="7" spans="2:8" ht="36.75" customHeight="1" x14ac:dyDescent="0.2">
      <c r="B7" s="194" t="s">
        <v>5</v>
      </c>
      <c r="C7" s="194"/>
      <c r="D7" s="194"/>
      <c r="E7" s="194"/>
      <c r="F7" s="145"/>
      <c r="G7" s="145"/>
      <c r="H7" s="146"/>
    </row>
    <row r="8" spans="2:8" ht="23.25" customHeight="1" x14ac:dyDescent="0.2">
      <c r="B8" s="194" t="s">
        <v>6</v>
      </c>
      <c r="C8" s="194"/>
      <c r="D8" s="194"/>
      <c r="E8" s="194"/>
      <c r="F8" s="145"/>
      <c r="G8" s="145"/>
      <c r="H8" s="146"/>
    </row>
    <row r="9" spans="2:8" ht="36.75" customHeight="1" thickBot="1" x14ac:dyDescent="0.25">
      <c r="B9" s="179" t="s">
        <v>7</v>
      </c>
      <c r="C9" s="179"/>
      <c r="D9" s="179"/>
      <c r="E9" s="179"/>
      <c r="F9" s="143"/>
      <c r="G9" s="143"/>
      <c r="H9" s="144"/>
    </row>
    <row r="10" spans="2:8" ht="15" customHeight="1" thickBot="1" x14ac:dyDescent="0.25">
      <c r="B10" s="151" t="s">
        <v>8</v>
      </c>
      <c r="C10" s="151"/>
      <c r="D10" s="151"/>
      <c r="E10" s="151"/>
      <c r="F10" s="151"/>
      <c r="G10" s="151"/>
      <c r="H10" s="151"/>
    </row>
    <row r="11" spans="2:8" ht="15" customHeight="1" thickBot="1" x14ac:dyDescent="0.25">
      <c r="B11" s="151"/>
      <c r="C11" s="151"/>
      <c r="D11" s="151"/>
      <c r="E11" s="151"/>
      <c r="F11" s="151"/>
      <c r="G11" s="151"/>
      <c r="H11" s="147"/>
    </row>
    <row r="12" spans="2:8" ht="46.5" customHeight="1" thickBot="1" x14ac:dyDescent="0.25">
      <c r="B12" s="151"/>
      <c r="C12" s="151"/>
      <c r="D12" s="151"/>
      <c r="E12" s="151"/>
      <c r="F12" s="151"/>
      <c r="G12" s="151"/>
      <c r="H12" s="147"/>
    </row>
    <row r="13" spans="2:8" ht="32.25" customHeight="1" thickBot="1" x14ac:dyDescent="0.25">
      <c r="B13" s="159" t="s">
        <v>9</v>
      </c>
      <c r="C13" s="159" t="s">
        <v>10</v>
      </c>
      <c r="D13" s="149" t="s">
        <v>11</v>
      </c>
      <c r="E13" s="149"/>
      <c r="F13" s="159" t="s">
        <v>12</v>
      </c>
      <c r="G13" s="119" t="s">
        <v>13</v>
      </c>
      <c r="H13" s="117"/>
    </row>
    <row r="14" spans="2:8" ht="113.25" customHeight="1" thickBot="1" x14ac:dyDescent="0.25">
      <c r="B14" s="159"/>
      <c r="C14" s="159"/>
      <c r="D14" s="149"/>
      <c r="E14" s="149"/>
      <c r="F14" s="159"/>
      <c r="G14" s="8" t="s">
        <v>14</v>
      </c>
      <c r="H14" s="11" t="s">
        <v>15</v>
      </c>
    </row>
    <row r="15" spans="2:8" s="21" customFormat="1" ht="21.75" customHeight="1" x14ac:dyDescent="0.2">
      <c r="B15" s="48">
        <v>1</v>
      </c>
      <c r="C15" s="33"/>
      <c r="D15" s="184"/>
      <c r="E15" s="184"/>
      <c r="F15" s="31"/>
      <c r="G15" s="32"/>
      <c r="H15" s="34"/>
    </row>
    <row r="16" spans="2:8" s="21" customFormat="1" ht="21.75" customHeight="1" x14ac:dyDescent="0.2">
      <c r="B16" s="63">
        <v>2</v>
      </c>
      <c r="C16" s="64"/>
      <c r="D16" s="156"/>
      <c r="E16" s="156"/>
      <c r="F16" s="55"/>
      <c r="G16" s="60"/>
      <c r="H16" s="62"/>
    </row>
    <row r="17" spans="2:8" s="21" customFormat="1" ht="21.75" customHeight="1" thickBot="1" x14ac:dyDescent="0.25">
      <c r="B17" s="49" t="s">
        <v>16</v>
      </c>
      <c r="C17" s="35"/>
      <c r="D17" s="160"/>
      <c r="E17" s="160"/>
      <c r="F17" s="27"/>
      <c r="G17" s="28"/>
      <c r="H17" s="36"/>
    </row>
    <row r="18" spans="2:8" ht="15" customHeight="1" thickBot="1" x14ac:dyDescent="0.25">
      <c r="B18" s="151" t="s">
        <v>17</v>
      </c>
      <c r="C18" s="151"/>
      <c r="D18" s="151"/>
      <c r="E18" s="151"/>
      <c r="F18" s="151"/>
      <c r="G18" s="151"/>
      <c r="H18" s="147"/>
    </row>
    <row r="19" spans="2:8" ht="15" customHeight="1" thickBot="1" x14ac:dyDescent="0.25">
      <c r="B19" s="151"/>
      <c r="C19" s="151"/>
      <c r="D19" s="151"/>
      <c r="E19" s="151"/>
      <c r="F19" s="151"/>
      <c r="G19" s="151"/>
      <c r="H19" s="147"/>
    </row>
    <row r="20" spans="2:8" ht="51.75" customHeight="1" thickBot="1" x14ac:dyDescent="0.25">
      <c r="B20" s="151"/>
      <c r="C20" s="151"/>
      <c r="D20" s="151"/>
      <c r="E20" s="151"/>
      <c r="F20" s="151"/>
      <c r="G20" s="151"/>
      <c r="H20" s="148"/>
    </row>
    <row r="21" spans="2:8" s="2" customFormat="1" ht="73.5" customHeight="1" thickBot="1" x14ac:dyDescent="0.25">
      <c r="B21" s="183" t="s">
        <v>18</v>
      </c>
      <c r="C21" s="113" t="s">
        <v>19</v>
      </c>
      <c r="D21" s="113" t="s">
        <v>20</v>
      </c>
      <c r="E21" s="180" t="s">
        <v>21</v>
      </c>
      <c r="F21" s="113" t="s">
        <v>22</v>
      </c>
      <c r="G21" s="114" t="s">
        <v>23</v>
      </c>
      <c r="H21" s="115"/>
    </row>
    <row r="22" spans="2:8" s="2" customFormat="1" ht="66" customHeight="1" thickBot="1" x14ac:dyDescent="0.25">
      <c r="B22" s="183"/>
      <c r="C22" s="113"/>
      <c r="D22" s="113"/>
      <c r="E22" s="180"/>
      <c r="F22" s="113"/>
      <c r="G22" s="12" t="s">
        <v>24</v>
      </c>
      <c r="H22" s="12" t="s">
        <v>15</v>
      </c>
    </row>
    <row r="23" spans="2:8" s="23" customFormat="1" ht="21.75" customHeight="1" x14ac:dyDescent="0.2">
      <c r="B23" s="52">
        <v>1</v>
      </c>
      <c r="C23" s="53"/>
      <c r="D23" s="53"/>
      <c r="E23" s="53"/>
      <c r="F23" s="53"/>
      <c r="G23" s="43"/>
      <c r="H23" s="34"/>
    </row>
    <row r="24" spans="2:8" s="23" customFormat="1" ht="21.75" customHeight="1" x14ac:dyDescent="0.2">
      <c r="B24" s="57">
        <v>2</v>
      </c>
      <c r="C24" s="61"/>
      <c r="D24" s="61"/>
      <c r="E24" s="61"/>
      <c r="F24" s="59"/>
      <c r="G24" s="58"/>
      <c r="H24" s="62"/>
    </row>
    <row r="25" spans="2:8" s="23" customFormat="1" ht="21.75" customHeight="1" thickBot="1" x14ac:dyDescent="0.25">
      <c r="B25" s="51" t="s">
        <v>16</v>
      </c>
      <c r="C25" s="54"/>
      <c r="D25" s="54"/>
      <c r="E25" s="54"/>
      <c r="F25" s="44"/>
      <c r="G25" s="45"/>
      <c r="H25" s="36"/>
    </row>
    <row r="26" spans="2:8" s="2" customFormat="1" ht="21.75" customHeight="1" x14ac:dyDescent="0.2">
      <c r="B26" s="147" t="s">
        <v>25</v>
      </c>
      <c r="C26" s="147"/>
      <c r="D26" s="147"/>
      <c r="E26" s="147"/>
      <c r="F26" s="147"/>
      <c r="G26" s="147"/>
      <c r="H26" s="147"/>
    </row>
    <row r="27" spans="2:8" s="2" customFormat="1" ht="12.75" customHeight="1" x14ac:dyDescent="0.2">
      <c r="B27" s="147"/>
      <c r="C27" s="147"/>
      <c r="D27" s="147"/>
      <c r="E27" s="147"/>
      <c r="F27" s="147"/>
      <c r="G27" s="147"/>
      <c r="H27" s="147"/>
    </row>
    <row r="28" spans="2:8" s="2" customFormat="1" ht="48.75" customHeight="1" thickBot="1" x14ac:dyDescent="0.25">
      <c r="B28" s="147"/>
      <c r="C28" s="147"/>
      <c r="D28" s="147"/>
      <c r="E28" s="147"/>
      <c r="F28" s="147"/>
      <c r="G28" s="147"/>
      <c r="H28" s="147"/>
    </row>
    <row r="29" spans="2:8" s="2" customFormat="1" ht="45.75" customHeight="1" thickBot="1" x14ac:dyDescent="0.25">
      <c r="B29" s="158" t="s">
        <v>9</v>
      </c>
      <c r="C29" s="158" t="s">
        <v>26</v>
      </c>
      <c r="D29" s="149" t="s">
        <v>27</v>
      </c>
      <c r="E29" s="149"/>
      <c r="F29" s="149"/>
      <c r="G29" s="116" t="s">
        <v>28</v>
      </c>
      <c r="H29" s="117"/>
    </row>
    <row r="30" spans="2:8" s="2" customFormat="1" ht="21.75" customHeight="1" thickBot="1" x14ac:dyDescent="0.25">
      <c r="B30" s="158"/>
      <c r="C30" s="158"/>
      <c r="D30" s="149"/>
      <c r="E30" s="149"/>
      <c r="F30" s="149"/>
      <c r="G30" s="6" t="s">
        <v>14</v>
      </c>
      <c r="H30" s="13" t="s">
        <v>15</v>
      </c>
    </row>
    <row r="31" spans="2:8" s="23" customFormat="1" ht="21.75" customHeight="1" x14ac:dyDescent="0.2">
      <c r="B31" s="50">
        <v>1</v>
      </c>
      <c r="C31" s="24"/>
      <c r="D31" s="184"/>
      <c r="E31" s="184"/>
      <c r="F31" s="184"/>
      <c r="G31" s="25"/>
      <c r="H31" s="26"/>
    </row>
    <row r="32" spans="2:8" s="23" customFormat="1" ht="21.75" customHeight="1" x14ac:dyDescent="0.2">
      <c r="B32" s="57">
        <v>2</v>
      </c>
      <c r="C32" s="55"/>
      <c r="D32" s="156"/>
      <c r="E32" s="156"/>
      <c r="F32" s="156"/>
      <c r="G32" s="60"/>
      <c r="H32" s="56"/>
    </row>
    <row r="33" spans="2:8" s="23" customFormat="1" ht="21.75" customHeight="1" thickBot="1" x14ac:dyDescent="0.25">
      <c r="B33" s="51" t="s">
        <v>16</v>
      </c>
      <c r="C33" s="27"/>
      <c r="D33" s="160"/>
      <c r="E33" s="160"/>
      <c r="F33" s="160"/>
      <c r="G33" s="28"/>
      <c r="H33" s="29"/>
    </row>
    <row r="34" spans="2:8" s="2" customFormat="1" ht="24" customHeight="1" x14ac:dyDescent="0.2">
      <c r="B34" s="147" t="s">
        <v>29</v>
      </c>
      <c r="C34" s="147"/>
      <c r="D34" s="147"/>
      <c r="E34" s="147"/>
      <c r="F34" s="147"/>
      <c r="G34" s="147"/>
      <c r="H34" s="147"/>
    </row>
    <row r="35" spans="2:8" s="2" customFormat="1" ht="24" customHeight="1" x14ac:dyDescent="0.2">
      <c r="B35" s="147"/>
      <c r="C35" s="147"/>
      <c r="D35" s="147"/>
      <c r="E35" s="147"/>
      <c r="F35" s="147"/>
      <c r="G35" s="147"/>
      <c r="H35" s="147"/>
    </row>
    <row r="36" spans="2:8" s="2" customFormat="1" ht="45" customHeight="1" thickBot="1" x14ac:dyDescent="0.25">
      <c r="B36" s="147"/>
      <c r="C36" s="147"/>
      <c r="D36" s="147"/>
      <c r="E36" s="147"/>
      <c r="F36" s="147"/>
      <c r="G36" s="147"/>
      <c r="H36" s="148"/>
    </row>
    <row r="37" spans="2:8" s="2" customFormat="1" ht="39.75" customHeight="1" thickBot="1" x14ac:dyDescent="0.25">
      <c r="B37" s="37" t="s">
        <v>9</v>
      </c>
      <c r="C37" s="185" t="s">
        <v>30</v>
      </c>
      <c r="D37" s="185"/>
      <c r="E37" s="149" t="s">
        <v>31</v>
      </c>
      <c r="F37" s="149"/>
      <c r="G37" s="149"/>
      <c r="H37" s="150"/>
    </row>
    <row r="38" spans="2:8" s="23" customFormat="1" ht="21" customHeight="1" x14ac:dyDescent="0.2">
      <c r="B38" s="52">
        <v>1</v>
      </c>
      <c r="C38" s="152"/>
      <c r="D38" s="152"/>
      <c r="E38" s="152"/>
      <c r="F38" s="152"/>
      <c r="G38" s="152"/>
      <c r="H38" s="153"/>
    </row>
    <row r="39" spans="2:8" s="23" customFormat="1" ht="21" customHeight="1" x14ac:dyDescent="0.2">
      <c r="B39" s="57">
        <v>2</v>
      </c>
      <c r="C39" s="156"/>
      <c r="D39" s="156"/>
      <c r="E39" s="156"/>
      <c r="F39" s="156"/>
      <c r="G39" s="156"/>
      <c r="H39" s="157"/>
    </row>
    <row r="40" spans="2:8" s="23" customFormat="1" ht="21" customHeight="1" thickBot="1" x14ac:dyDescent="0.25">
      <c r="B40" s="51" t="s">
        <v>16</v>
      </c>
      <c r="C40" s="154"/>
      <c r="D40" s="154"/>
      <c r="E40" s="154"/>
      <c r="F40" s="154"/>
      <c r="G40" s="154"/>
      <c r="H40" s="155"/>
    </row>
    <row r="41" spans="2:8" s="2" customFormat="1" ht="52.5" customHeight="1" thickBot="1" x14ac:dyDescent="0.25">
      <c r="B41" s="5"/>
      <c r="D41" s="5"/>
      <c r="E41" s="5"/>
      <c r="F41" s="5"/>
      <c r="G41" s="5"/>
      <c r="H41" s="14"/>
    </row>
    <row r="42" spans="2:8" s="2" customFormat="1" ht="32.25" customHeight="1" thickBot="1" x14ac:dyDescent="0.25">
      <c r="B42" s="141" t="s">
        <v>32</v>
      </c>
      <c r="C42" s="141"/>
      <c r="D42" s="141"/>
      <c r="E42" s="141"/>
      <c r="F42" s="141"/>
      <c r="G42" s="141"/>
      <c r="H42" s="142"/>
    </row>
    <row r="43" spans="2:8" s="2" customFormat="1" ht="316.5" customHeight="1" x14ac:dyDescent="0.2">
      <c r="B43" s="187" t="s">
        <v>33</v>
      </c>
      <c r="C43" s="187"/>
      <c r="D43" s="187"/>
      <c r="E43" s="187"/>
      <c r="F43" s="187"/>
      <c r="G43" s="187"/>
      <c r="H43" s="188"/>
    </row>
    <row r="44" spans="2:8" s="2" customFormat="1" ht="54" customHeight="1" x14ac:dyDescent="0.2">
      <c r="B44" s="102" t="s">
        <v>18</v>
      </c>
      <c r="C44" s="103" t="s">
        <v>34</v>
      </c>
      <c r="D44" s="104" t="s">
        <v>35</v>
      </c>
      <c r="E44" s="105" t="s">
        <v>36</v>
      </c>
      <c r="F44" s="106" t="s">
        <v>37</v>
      </c>
      <c r="G44" s="206" t="s">
        <v>38</v>
      </c>
      <c r="H44" s="207"/>
    </row>
    <row r="45" spans="2:8" s="9" customFormat="1" ht="17.25" customHeight="1" x14ac:dyDescent="0.2">
      <c r="B45" s="94">
        <v>1</v>
      </c>
      <c r="C45" s="95">
        <v>2</v>
      </c>
      <c r="D45" s="95">
        <v>3</v>
      </c>
      <c r="E45" s="96">
        <v>4</v>
      </c>
      <c r="F45" s="107">
        <v>5</v>
      </c>
      <c r="G45" s="208">
        <v>6</v>
      </c>
      <c r="H45" s="208"/>
    </row>
    <row r="46" spans="2:8" s="9" customFormat="1" ht="33.75" customHeight="1" x14ac:dyDescent="0.2">
      <c r="B46" s="65">
        <v>1</v>
      </c>
      <c r="C46" s="92" t="s">
        <v>39</v>
      </c>
      <c r="D46" s="66" t="s">
        <v>40</v>
      </c>
      <c r="E46" s="91">
        <v>1</v>
      </c>
      <c r="F46" s="97"/>
      <c r="G46" s="209">
        <f>E46*F46</f>
        <v>0</v>
      </c>
      <c r="H46" s="209"/>
    </row>
    <row r="47" spans="2:8" s="9" customFormat="1" ht="39.75" customHeight="1" x14ac:dyDescent="0.2">
      <c r="B47" s="65">
        <v>2</v>
      </c>
      <c r="C47" s="93" t="s">
        <v>41</v>
      </c>
      <c r="D47" s="66" t="s">
        <v>40</v>
      </c>
      <c r="E47" s="91">
        <v>1</v>
      </c>
      <c r="F47" s="98"/>
      <c r="G47" s="209">
        <f t="shared" ref="G47:G48" si="0">E47*F47</f>
        <v>0</v>
      </c>
      <c r="H47" s="209"/>
    </row>
    <row r="48" spans="2:8" s="9" customFormat="1" ht="24.75" customHeight="1" x14ac:dyDescent="0.2">
      <c r="B48" s="65">
        <v>3</v>
      </c>
      <c r="C48" s="10" t="s">
        <v>42</v>
      </c>
      <c r="D48" s="66" t="s">
        <v>43</v>
      </c>
      <c r="E48" s="91">
        <v>2860</v>
      </c>
      <c r="F48" s="99"/>
      <c r="G48" s="209">
        <f t="shared" si="0"/>
        <v>0</v>
      </c>
      <c r="H48" s="209"/>
    </row>
    <row r="49" spans="1:8" s="67" customFormat="1" ht="22.5" customHeight="1" x14ac:dyDescent="0.25">
      <c r="B49" s="203" t="s">
        <v>44</v>
      </c>
      <c r="C49" s="203"/>
      <c r="D49" s="203"/>
      <c r="E49" s="203"/>
      <c r="F49" s="203"/>
      <c r="G49" s="131">
        <f>SUM(G46:G48)</f>
        <v>0</v>
      </c>
      <c r="H49" s="131"/>
    </row>
    <row r="50" spans="1:8" s="68" customFormat="1" ht="21" customHeight="1" x14ac:dyDescent="0.25">
      <c r="B50" s="204" t="s">
        <v>45</v>
      </c>
      <c r="C50" s="204"/>
      <c r="D50" s="204"/>
      <c r="E50" s="204"/>
      <c r="F50" s="100" t="s">
        <v>46</v>
      </c>
      <c r="G50" s="130" t="e">
        <f>G49*(F50/100)</f>
        <v>#VALUE!</v>
      </c>
      <c r="H50" s="130"/>
    </row>
    <row r="51" spans="1:8" s="68" customFormat="1" ht="24" customHeight="1" thickBot="1" x14ac:dyDescent="0.3">
      <c r="B51" s="205" t="s">
        <v>47</v>
      </c>
      <c r="C51" s="205"/>
      <c r="D51" s="205"/>
      <c r="E51" s="205"/>
      <c r="F51" s="205"/>
      <c r="G51" s="131" t="e">
        <f>SUM(G49:G50)</f>
        <v>#VALUE!</v>
      </c>
      <c r="H51" s="131"/>
    </row>
    <row r="52" spans="1:8" s="21" customFormat="1" ht="36.75" customHeight="1" thickBot="1" x14ac:dyDescent="0.25">
      <c r="B52" s="200" t="s">
        <v>48</v>
      </c>
      <c r="C52" s="200"/>
      <c r="D52" s="200"/>
      <c r="E52" s="200"/>
      <c r="F52" s="200"/>
      <c r="G52" s="200"/>
      <c r="H52" s="200"/>
    </row>
    <row r="53" spans="1:8" ht="27" customHeight="1" x14ac:dyDescent="0.2">
      <c r="B53" s="132" t="s">
        <v>49</v>
      </c>
      <c r="C53" s="133"/>
      <c r="D53" s="133"/>
      <c r="E53" s="133"/>
      <c r="F53" s="133"/>
      <c r="G53" s="133"/>
      <c r="H53" s="134"/>
    </row>
    <row r="54" spans="1:8" ht="24" customHeight="1" thickBot="1" x14ac:dyDescent="0.25">
      <c r="B54" s="135"/>
      <c r="C54" s="136"/>
      <c r="D54" s="136"/>
      <c r="E54" s="136"/>
      <c r="F54" s="136"/>
      <c r="G54" s="136"/>
      <c r="H54" s="137"/>
    </row>
    <row r="55" spans="1:8" ht="40.5" customHeight="1" thickBot="1" x14ac:dyDescent="0.25">
      <c r="B55" s="135"/>
      <c r="C55" s="136"/>
      <c r="D55" s="136"/>
      <c r="E55" s="136"/>
      <c r="F55" s="136"/>
      <c r="G55" s="136"/>
      <c r="H55" s="137"/>
    </row>
    <row r="56" spans="1:8" ht="72" customHeight="1" thickBot="1" x14ac:dyDescent="0.25">
      <c r="B56" s="138"/>
      <c r="C56" s="139"/>
      <c r="D56" s="139"/>
      <c r="E56" s="139"/>
      <c r="F56" s="139"/>
      <c r="G56" s="139"/>
      <c r="H56" s="140"/>
    </row>
    <row r="57" spans="1:8" ht="15" customHeight="1" x14ac:dyDescent="0.2">
      <c r="B57" s="16"/>
      <c r="C57" s="16"/>
      <c r="D57" s="16"/>
      <c r="E57" s="16"/>
      <c r="F57" s="16"/>
      <c r="G57" s="16"/>
      <c r="H57" s="16"/>
    </row>
    <row r="58" spans="1:8" ht="50.25" customHeight="1" thickBot="1" x14ac:dyDescent="0.25">
      <c r="B58" s="201" t="s">
        <v>50</v>
      </c>
      <c r="C58" s="201"/>
      <c r="D58" s="201"/>
      <c r="E58" s="201"/>
      <c r="F58" s="202"/>
      <c r="G58" s="202"/>
      <c r="H58" s="202"/>
    </row>
    <row r="59" spans="1:8" ht="45.75" customHeight="1" thickBot="1" x14ac:dyDescent="0.25">
      <c r="A59" s="17"/>
      <c r="B59" s="37" t="s">
        <v>9</v>
      </c>
      <c r="C59" s="83" t="s">
        <v>51</v>
      </c>
      <c r="D59" s="84"/>
      <c r="E59" s="101" t="s">
        <v>52</v>
      </c>
      <c r="F59" s="118" t="s">
        <v>53</v>
      </c>
      <c r="G59" s="119"/>
      <c r="H59" s="117"/>
    </row>
    <row r="60" spans="1:8" s="21" customFormat="1" ht="20.25" customHeight="1" x14ac:dyDescent="0.2">
      <c r="A60" s="22"/>
      <c r="B60" s="30">
        <v>1</v>
      </c>
      <c r="C60" s="120">
        <v>2</v>
      </c>
      <c r="D60" s="120"/>
      <c r="E60" s="70">
        <v>3</v>
      </c>
      <c r="F60" s="120">
        <v>4</v>
      </c>
      <c r="G60" s="120"/>
      <c r="H60" s="121"/>
    </row>
    <row r="61" spans="1:8" s="21" customFormat="1" ht="85.5" customHeight="1" x14ac:dyDescent="0.2">
      <c r="A61" s="22"/>
      <c r="B61" s="69">
        <v>1</v>
      </c>
      <c r="C61" s="125" t="s">
        <v>91</v>
      </c>
      <c r="D61" s="125"/>
      <c r="E61" s="71" t="s">
        <v>54</v>
      </c>
      <c r="F61" s="127" t="s">
        <v>54</v>
      </c>
      <c r="G61" s="127"/>
      <c r="H61" s="129"/>
    </row>
    <row r="62" spans="1:8" s="21" customFormat="1" ht="72" customHeight="1" x14ac:dyDescent="0.2">
      <c r="A62" s="22"/>
      <c r="B62" s="69">
        <v>2</v>
      </c>
      <c r="C62" s="125" t="s">
        <v>92</v>
      </c>
      <c r="D62" s="125"/>
      <c r="E62" s="71" t="s">
        <v>54</v>
      </c>
      <c r="F62" s="127" t="s">
        <v>54</v>
      </c>
      <c r="G62" s="127"/>
      <c r="H62" s="129"/>
    </row>
    <row r="63" spans="1:8" s="21" customFormat="1" ht="114" customHeight="1" x14ac:dyDescent="0.2">
      <c r="A63" s="22"/>
      <c r="B63" s="69">
        <v>3</v>
      </c>
      <c r="C63" s="125" t="s">
        <v>93</v>
      </c>
      <c r="D63" s="125"/>
      <c r="E63" s="71" t="s">
        <v>54</v>
      </c>
      <c r="F63" s="127" t="s">
        <v>54</v>
      </c>
      <c r="G63" s="127"/>
      <c r="H63" s="129"/>
    </row>
    <row r="64" spans="1:8" s="21" customFormat="1" ht="145.5" customHeight="1" x14ac:dyDescent="0.2">
      <c r="A64" s="22"/>
      <c r="B64" s="69">
        <v>4</v>
      </c>
      <c r="C64" s="125" t="s">
        <v>94</v>
      </c>
      <c r="D64" s="126"/>
      <c r="E64" s="71" t="s">
        <v>54</v>
      </c>
      <c r="F64" s="127" t="s">
        <v>54</v>
      </c>
      <c r="G64" s="128"/>
      <c r="H64" s="129"/>
    </row>
    <row r="65" spans="1:8" s="21" customFormat="1" ht="75" customHeight="1" x14ac:dyDescent="0.2">
      <c r="A65" s="22"/>
      <c r="B65" s="69">
        <v>5</v>
      </c>
      <c r="C65" s="125" t="s">
        <v>95</v>
      </c>
      <c r="D65" s="126"/>
      <c r="E65" s="71" t="s">
        <v>54</v>
      </c>
      <c r="F65" s="127" t="s">
        <v>54</v>
      </c>
      <c r="G65" s="128"/>
      <c r="H65" s="129"/>
    </row>
    <row r="66" spans="1:8" s="21" customFormat="1" ht="135" customHeight="1" x14ac:dyDescent="0.2">
      <c r="A66" s="22"/>
      <c r="B66" s="69">
        <v>6</v>
      </c>
      <c r="C66" s="125" t="s">
        <v>96</v>
      </c>
      <c r="D66" s="126"/>
      <c r="E66" s="71" t="s">
        <v>54</v>
      </c>
      <c r="F66" s="127" t="s">
        <v>54</v>
      </c>
      <c r="G66" s="128"/>
      <c r="H66" s="129"/>
    </row>
    <row r="67" spans="1:8" s="21" customFormat="1" ht="19.5" customHeight="1" x14ac:dyDescent="0.2">
      <c r="A67" s="22"/>
      <c r="B67" s="58"/>
      <c r="C67" s="79"/>
      <c r="D67" s="79"/>
      <c r="E67" s="79"/>
      <c r="F67" s="80"/>
      <c r="G67" s="81"/>
      <c r="H67" s="82"/>
    </row>
    <row r="68" spans="1:8" s="7" customFormat="1" ht="26.25" customHeight="1" x14ac:dyDescent="0.2">
      <c r="B68" s="147" t="s">
        <v>55</v>
      </c>
      <c r="C68" s="147"/>
      <c r="D68" s="147"/>
      <c r="E68" s="147"/>
      <c r="F68" s="147"/>
      <c r="G68" s="147"/>
      <c r="H68" s="147"/>
    </row>
    <row r="69" spans="1:8" ht="33.75" customHeight="1" x14ac:dyDescent="0.2">
      <c r="B69" s="147"/>
      <c r="C69" s="147"/>
      <c r="D69" s="147"/>
      <c r="E69" s="147"/>
      <c r="F69" s="147"/>
      <c r="G69" s="147"/>
      <c r="H69" s="147"/>
    </row>
    <row r="70" spans="1:8" ht="63" customHeight="1" x14ac:dyDescent="0.2">
      <c r="B70" s="124" t="s">
        <v>9</v>
      </c>
      <c r="C70" s="124" t="s">
        <v>56</v>
      </c>
      <c r="D70" s="124"/>
      <c r="E70" s="181" t="s">
        <v>57</v>
      </c>
      <c r="F70" s="122" t="s">
        <v>58</v>
      </c>
      <c r="G70" s="109" t="s">
        <v>59</v>
      </c>
      <c r="H70" s="190" t="s">
        <v>60</v>
      </c>
    </row>
    <row r="71" spans="1:8" ht="23.25" customHeight="1" x14ac:dyDescent="0.2">
      <c r="B71" s="124"/>
      <c r="C71" s="124"/>
      <c r="D71" s="124"/>
      <c r="E71" s="182"/>
      <c r="F71" s="123"/>
      <c r="G71" s="110" t="s">
        <v>61</v>
      </c>
      <c r="H71" s="191"/>
    </row>
    <row r="72" spans="1:8" ht="29.25" customHeight="1" x14ac:dyDescent="0.2">
      <c r="B72" s="85">
        <v>1</v>
      </c>
      <c r="C72" s="189">
        <v>2</v>
      </c>
      <c r="D72" s="189"/>
      <c r="E72" s="112">
        <v>3</v>
      </c>
      <c r="F72" s="111">
        <v>4</v>
      </c>
      <c r="G72" s="86">
        <v>5</v>
      </c>
      <c r="H72" s="86">
        <v>6</v>
      </c>
    </row>
    <row r="73" spans="1:8" ht="30.75" customHeight="1" x14ac:dyDescent="0.2">
      <c r="B73" s="87">
        <v>1</v>
      </c>
      <c r="C73" s="186" t="s">
        <v>62</v>
      </c>
      <c r="D73" s="186"/>
      <c r="E73" s="108" t="s">
        <v>63</v>
      </c>
      <c r="F73" s="108" t="s">
        <v>64</v>
      </c>
      <c r="G73" s="72" t="s">
        <v>54</v>
      </c>
      <c r="H73" s="18"/>
    </row>
    <row r="74" spans="1:8" ht="62.25" customHeight="1" x14ac:dyDescent="0.2">
      <c r="B74" s="88">
        <v>2</v>
      </c>
      <c r="C74" s="176" t="s">
        <v>65</v>
      </c>
      <c r="D74" s="176"/>
      <c r="E74" s="75" t="s">
        <v>63</v>
      </c>
      <c r="F74" s="75" t="s">
        <v>64</v>
      </c>
      <c r="G74" s="73" t="s">
        <v>54</v>
      </c>
      <c r="H74" s="19"/>
    </row>
    <row r="75" spans="1:8" ht="40.5" customHeight="1" x14ac:dyDescent="0.2">
      <c r="B75" s="88">
        <v>3</v>
      </c>
      <c r="C75" s="176" t="s">
        <v>66</v>
      </c>
      <c r="D75" s="176"/>
      <c r="E75" s="75" t="s">
        <v>63</v>
      </c>
      <c r="F75" s="75" t="s">
        <v>64</v>
      </c>
      <c r="G75" s="73" t="s">
        <v>54</v>
      </c>
      <c r="H75" s="19"/>
    </row>
    <row r="76" spans="1:8" ht="110.25" customHeight="1" x14ac:dyDescent="0.2">
      <c r="B76" s="88">
        <v>4</v>
      </c>
      <c r="C76" s="177" t="s">
        <v>67</v>
      </c>
      <c r="D76" s="177"/>
      <c r="E76" s="75" t="s">
        <v>63</v>
      </c>
      <c r="F76" s="75" t="s">
        <v>68</v>
      </c>
      <c r="G76" s="73" t="s">
        <v>54</v>
      </c>
      <c r="H76" s="19"/>
    </row>
    <row r="77" spans="1:8" ht="93" customHeight="1" x14ac:dyDescent="0.2">
      <c r="B77" s="89">
        <v>5</v>
      </c>
      <c r="C77" s="164" t="s">
        <v>69</v>
      </c>
      <c r="D77" s="164"/>
      <c r="E77" s="76" t="s">
        <v>70</v>
      </c>
      <c r="F77" s="76" t="s">
        <v>71</v>
      </c>
      <c r="G77" s="73" t="s">
        <v>54</v>
      </c>
      <c r="H77" s="19"/>
    </row>
    <row r="78" spans="1:8" ht="107.25" customHeight="1" x14ac:dyDescent="0.2">
      <c r="B78" s="89">
        <v>6</v>
      </c>
      <c r="C78" s="176" t="s">
        <v>72</v>
      </c>
      <c r="D78" s="176"/>
      <c r="E78" s="75" t="s">
        <v>63</v>
      </c>
      <c r="F78" s="75" t="s">
        <v>73</v>
      </c>
      <c r="G78" s="73" t="s">
        <v>54</v>
      </c>
      <c r="H78" s="19"/>
    </row>
    <row r="79" spans="1:8" ht="69" customHeight="1" x14ac:dyDescent="0.2">
      <c r="B79" s="89">
        <v>7</v>
      </c>
      <c r="C79" s="178" t="s">
        <v>74</v>
      </c>
      <c r="D79" s="178"/>
      <c r="E79" s="75" t="s">
        <v>70</v>
      </c>
      <c r="F79" s="75" t="s">
        <v>75</v>
      </c>
      <c r="G79" s="73" t="s">
        <v>54</v>
      </c>
      <c r="H79" s="19"/>
    </row>
    <row r="80" spans="1:8" ht="88.5" customHeight="1" x14ac:dyDescent="0.2">
      <c r="B80" s="88">
        <v>8</v>
      </c>
      <c r="C80" s="162" t="s">
        <v>76</v>
      </c>
      <c r="D80" s="162"/>
      <c r="E80" s="78" t="s">
        <v>63</v>
      </c>
      <c r="F80" s="78" t="s">
        <v>77</v>
      </c>
      <c r="G80" s="73" t="s">
        <v>54</v>
      </c>
      <c r="H80" s="19"/>
    </row>
    <row r="81" spans="1:8" ht="49.5" customHeight="1" x14ac:dyDescent="0.2">
      <c r="B81" s="88">
        <v>9</v>
      </c>
      <c r="C81" s="165" t="s">
        <v>78</v>
      </c>
      <c r="D81" s="165"/>
      <c r="E81" s="75" t="s">
        <v>63</v>
      </c>
      <c r="F81" s="75" t="s">
        <v>73</v>
      </c>
      <c r="G81" s="73" t="s">
        <v>54</v>
      </c>
      <c r="H81" s="19"/>
    </row>
    <row r="82" spans="1:8" ht="39.75" customHeight="1" x14ac:dyDescent="0.2">
      <c r="B82" s="88">
        <v>10</v>
      </c>
      <c r="C82" s="166" t="s">
        <v>79</v>
      </c>
      <c r="D82" s="166"/>
      <c r="E82" s="75" t="s">
        <v>70</v>
      </c>
      <c r="F82" s="75" t="s">
        <v>80</v>
      </c>
      <c r="G82" s="74" t="s">
        <v>54</v>
      </c>
      <c r="H82" s="19"/>
    </row>
    <row r="83" spans="1:8" ht="216" customHeight="1" x14ac:dyDescent="0.2">
      <c r="B83" s="88">
        <v>11</v>
      </c>
      <c r="C83" s="165" t="s">
        <v>81</v>
      </c>
      <c r="D83" s="165"/>
      <c r="E83" s="75" t="s">
        <v>70</v>
      </c>
      <c r="F83" s="77" t="s">
        <v>82</v>
      </c>
      <c r="G83" s="73" t="s">
        <v>54</v>
      </c>
      <c r="H83" s="19"/>
    </row>
    <row r="84" spans="1:8" ht="34.5" customHeight="1" x14ac:dyDescent="0.2">
      <c r="B84" s="88">
        <v>12</v>
      </c>
      <c r="C84" s="176" t="s">
        <v>83</v>
      </c>
      <c r="D84" s="176"/>
      <c r="E84" s="75" t="s">
        <v>70</v>
      </c>
      <c r="F84" s="75" t="s">
        <v>73</v>
      </c>
      <c r="G84" s="73" t="s">
        <v>54</v>
      </c>
      <c r="H84" s="19"/>
    </row>
    <row r="85" spans="1:8" ht="40.5" customHeight="1" x14ac:dyDescent="0.2">
      <c r="B85" s="90">
        <v>13</v>
      </c>
      <c r="C85" s="164" t="s">
        <v>84</v>
      </c>
      <c r="D85" s="164"/>
      <c r="E85" s="76" t="s">
        <v>63</v>
      </c>
      <c r="F85" s="75" t="s">
        <v>73</v>
      </c>
      <c r="G85" s="74" t="s">
        <v>54</v>
      </c>
      <c r="H85" s="20"/>
    </row>
    <row r="86" spans="1:8" ht="40.5" customHeight="1" x14ac:dyDescent="0.2">
      <c r="A86" s="39"/>
      <c r="B86" s="90">
        <v>14</v>
      </c>
      <c r="C86" s="164" t="s">
        <v>85</v>
      </c>
      <c r="D86" s="164"/>
      <c r="E86" s="76" t="s">
        <v>63</v>
      </c>
      <c r="F86" s="75" t="s">
        <v>73</v>
      </c>
      <c r="G86" s="74" t="s">
        <v>54</v>
      </c>
      <c r="H86" s="20"/>
    </row>
    <row r="87" spans="1:8" ht="10.5" customHeight="1" x14ac:dyDescent="0.2">
      <c r="A87" s="163"/>
      <c r="B87" s="167" t="s">
        <v>86</v>
      </c>
      <c r="C87" s="168"/>
      <c r="D87" s="168"/>
      <c r="E87" s="168"/>
      <c r="F87" s="168"/>
      <c r="G87" s="168"/>
      <c r="H87" s="169"/>
    </row>
    <row r="88" spans="1:8" ht="14.25" customHeight="1" x14ac:dyDescent="0.2">
      <c r="A88" s="163"/>
      <c r="B88" s="170"/>
      <c r="C88" s="171"/>
      <c r="D88" s="171"/>
      <c r="E88" s="171"/>
      <c r="F88" s="171"/>
      <c r="G88" s="171"/>
      <c r="H88" s="172"/>
    </row>
    <row r="89" spans="1:8" ht="0.75" customHeight="1" x14ac:dyDescent="0.2">
      <c r="A89" s="163"/>
      <c r="B89" s="170"/>
      <c r="C89" s="171"/>
      <c r="D89" s="171"/>
      <c r="E89" s="171"/>
      <c r="F89" s="171"/>
      <c r="G89" s="171"/>
      <c r="H89" s="172"/>
    </row>
    <row r="90" spans="1:8" ht="132" customHeight="1" x14ac:dyDescent="0.2">
      <c r="A90" s="163"/>
      <c r="B90" s="173"/>
      <c r="C90" s="174"/>
      <c r="D90" s="174"/>
      <c r="E90" s="174"/>
      <c r="F90" s="174"/>
      <c r="G90" s="174"/>
      <c r="H90" s="175"/>
    </row>
    <row r="91" spans="1:8" ht="36" customHeight="1" thickBot="1" x14ac:dyDescent="0.3">
      <c r="A91" s="40"/>
      <c r="B91"/>
      <c r="C91" s="46"/>
      <c r="D91" s="38"/>
      <c r="E91" s="3"/>
      <c r="F91" s="46"/>
      <c r="G91" s="3"/>
      <c r="H91" s="47"/>
    </row>
    <row r="92" spans="1:8" ht="15" x14ac:dyDescent="0.2">
      <c r="A92" s="40"/>
      <c r="B92" s="41"/>
      <c r="C92" s="38" t="s">
        <v>87</v>
      </c>
      <c r="F92" s="3" t="s">
        <v>88</v>
      </c>
      <c r="H92" s="15" t="s">
        <v>89</v>
      </c>
    </row>
    <row r="93" spans="1:8" x14ac:dyDescent="0.2">
      <c r="B93" s="42"/>
    </row>
    <row r="111" spans="2:6" ht="14.25" customHeight="1" x14ac:dyDescent="0.2">
      <c r="B111" s="161"/>
      <c r="C111" s="161"/>
      <c r="D111" s="161"/>
      <c r="E111" s="161"/>
      <c r="F111" s="161"/>
    </row>
  </sheetData>
  <mergeCells count="101">
    <mergeCell ref="C72:D72"/>
    <mergeCell ref="H70:H71"/>
    <mergeCell ref="B68:H69"/>
    <mergeCell ref="B2:H2"/>
    <mergeCell ref="B1:H1"/>
    <mergeCell ref="B7:E7"/>
    <mergeCell ref="B8:E8"/>
    <mergeCell ref="F7:H7"/>
    <mergeCell ref="B5:E5"/>
    <mergeCell ref="B6:E6"/>
    <mergeCell ref="F6:H6"/>
    <mergeCell ref="F5:H5"/>
    <mergeCell ref="B3:H4"/>
    <mergeCell ref="B52:H52"/>
    <mergeCell ref="B58:H58"/>
    <mergeCell ref="B49:F49"/>
    <mergeCell ref="B50:E50"/>
    <mergeCell ref="B51:F51"/>
    <mergeCell ref="G44:H44"/>
    <mergeCell ref="G45:H45"/>
    <mergeCell ref="G46:H46"/>
    <mergeCell ref="G47:H47"/>
    <mergeCell ref="G48:H48"/>
    <mergeCell ref="G49:H49"/>
    <mergeCell ref="C74:D74"/>
    <mergeCell ref="C75:D75"/>
    <mergeCell ref="C76:D76"/>
    <mergeCell ref="C78:D78"/>
    <mergeCell ref="C77:D77"/>
    <mergeCell ref="C79:D79"/>
    <mergeCell ref="C84:D84"/>
    <mergeCell ref="B9:E9"/>
    <mergeCell ref="E21:E22"/>
    <mergeCell ref="D21:D22"/>
    <mergeCell ref="E70:E71"/>
    <mergeCell ref="B70:B71"/>
    <mergeCell ref="B13:B14"/>
    <mergeCell ref="B21:B22"/>
    <mergeCell ref="C38:D38"/>
    <mergeCell ref="B29:B30"/>
    <mergeCell ref="D31:F31"/>
    <mergeCell ref="D33:F33"/>
    <mergeCell ref="C37:D37"/>
    <mergeCell ref="C73:D73"/>
    <mergeCell ref="F13:F14"/>
    <mergeCell ref="D13:E14"/>
    <mergeCell ref="D15:E15"/>
    <mergeCell ref="B43:H43"/>
    <mergeCell ref="B111:F111"/>
    <mergeCell ref="C80:D80"/>
    <mergeCell ref="A87:A90"/>
    <mergeCell ref="C85:D85"/>
    <mergeCell ref="C86:D86"/>
    <mergeCell ref="C81:D81"/>
    <mergeCell ref="C83:D83"/>
    <mergeCell ref="C82:D82"/>
    <mergeCell ref="B87:H90"/>
    <mergeCell ref="F9:H9"/>
    <mergeCell ref="F8:H8"/>
    <mergeCell ref="B34:H36"/>
    <mergeCell ref="E37:H37"/>
    <mergeCell ref="B18:H20"/>
    <mergeCell ref="E38:H38"/>
    <mergeCell ref="B10:H12"/>
    <mergeCell ref="B26:H28"/>
    <mergeCell ref="E40:H40"/>
    <mergeCell ref="E39:H39"/>
    <mergeCell ref="D16:E16"/>
    <mergeCell ref="C39:D39"/>
    <mergeCell ref="D29:F30"/>
    <mergeCell ref="C40:D40"/>
    <mergeCell ref="D32:F32"/>
    <mergeCell ref="G13:H13"/>
    <mergeCell ref="C29:C30"/>
    <mergeCell ref="C13:C14"/>
    <mergeCell ref="D17:E17"/>
    <mergeCell ref="C21:C22"/>
    <mergeCell ref="F21:F22"/>
    <mergeCell ref="G21:H21"/>
    <mergeCell ref="G29:H29"/>
    <mergeCell ref="F59:H59"/>
    <mergeCell ref="F60:H60"/>
    <mergeCell ref="F70:F71"/>
    <mergeCell ref="C70:D71"/>
    <mergeCell ref="C64:D64"/>
    <mergeCell ref="C65:D65"/>
    <mergeCell ref="C66:D66"/>
    <mergeCell ref="F64:H64"/>
    <mergeCell ref="F65:H65"/>
    <mergeCell ref="F66:H66"/>
    <mergeCell ref="C60:D60"/>
    <mergeCell ref="C61:D61"/>
    <mergeCell ref="C62:D62"/>
    <mergeCell ref="C63:D63"/>
    <mergeCell ref="F63:H63"/>
    <mergeCell ref="F62:H62"/>
    <mergeCell ref="F61:H61"/>
    <mergeCell ref="G50:H50"/>
    <mergeCell ref="G51:H51"/>
    <mergeCell ref="B53:H56"/>
    <mergeCell ref="B42:H42"/>
  </mergeCells>
  <dataValidations count="3">
    <dataValidation type="list" allowBlank="1" showInputMessage="1" showErrorMessage="1" sqref="F50" xr:uid="{79729846-2ED8-4D16-A5F4-CCE05CB1324A}">
      <formula1>"Pasirinkti, 0, 9, 21"</formula1>
    </dataValidation>
    <dataValidation type="list" allowBlank="1" showInputMessage="1" showErrorMessage="1" sqref="E61:F66 G73:G86" xr:uid="{00000000-0002-0000-0000-000000000000}">
      <formula1>"Pasirinkite, Taip, Ne"</formula1>
    </dataValidation>
    <dataValidation type="list" allowBlank="1" showInputMessage="1" showErrorMessage="1" sqref="F67"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D46:D48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3"/>
  <sheetViews>
    <sheetView workbookViewId="0">
      <selection activeCell="A3" sqref="A3"/>
    </sheetView>
  </sheetViews>
  <sheetFormatPr defaultRowHeight="15" x14ac:dyDescent="0.25"/>
  <cols>
    <col min="1" max="1" width="11.7109375" customWidth="1"/>
  </cols>
  <sheetData>
    <row r="1" spans="1:1" x14ac:dyDescent="0.25">
      <c r="A1" t="s">
        <v>43</v>
      </c>
    </row>
    <row r="2" spans="1:1" x14ac:dyDescent="0.25">
      <c r="A2" t="s">
        <v>40</v>
      </c>
    </row>
    <row r="3" spans="1:1" x14ac:dyDescent="0.25">
      <c r="A3" t="s">
        <v>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6E40546631384EBD3EC9C6F11F7DB6" ma:contentTypeVersion="8" ma:contentTypeDescription="Create a new document." ma:contentTypeScope="" ma:versionID="b05702fab25b0bd09696bbcaa48003eb">
  <xsd:schema xmlns:xsd="http://www.w3.org/2001/XMLSchema" xmlns:xs="http://www.w3.org/2001/XMLSchema" xmlns:p="http://schemas.microsoft.com/office/2006/metadata/properties" xmlns:ns2="2237381f-4077-4a49-94a4-1284d7b12bfd" targetNamespace="http://schemas.microsoft.com/office/2006/metadata/properties" ma:root="true" ma:fieldsID="dca5218aa5dbc4978c1d4001d83d05a2" ns2:_="">
    <xsd:import namespace="2237381f-4077-4a49-94a4-1284d7b12b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37381f-4077-4a49-94a4-1284d7b12b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CF083555-38D7-4ADB-A9BF-001FDDAB2F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37381f-4077-4a49-94a4-1284d7b12b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User</cp:lastModifiedBy>
  <cp:revision/>
  <dcterms:created xsi:type="dcterms:W3CDTF">2020-02-28T08:26:56Z</dcterms:created>
  <dcterms:modified xsi:type="dcterms:W3CDTF">2025-04-02T12:33:59Z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0x010100C76E40546631384EBD3EC9C6F11F7DB6</vt:lpwstr>
  </property>
  <property fmtid="{D5CDD505-2E9C-101B-9397-08002B2CF9AE}" pid="10" name="MediaServiceImageTags">
    <vt:lpwstr/>
  </property>
</Properties>
</file>